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4" i="1"/>
  <c r="E34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</calcChain>
</file>

<file path=xl/sharedStrings.xml><?xml version="1.0" encoding="utf-8"?>
<sst xmlns="http://schemas.openxmlformats.org/spreadsheetml/2006/main" count="37" uniqueCount="37">
  <si>
    <t>SR.. NO.</t>
  </si>
  <si>
    <t xml:space="preserve">STATE </t>
  </si>
  <si>
    <t>INWARD</t>
  </si>
  <si>
    <t>OUTWARD</t>
  </si>
  <si>
    <t>TOTAL MOVEMENT</t>
  </si>
  <si>
    <t>Andhra Pradesh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</si>
  <si>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</si>
  <si>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</si>
  <si>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</si>
  <si>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</si>
  <si>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</si>
  <si>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</si>
  <si>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</si>
  <si>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</t>
  </si>
  <si>
    <t>Haryana</t>
  </si>
  <si>
    <t>Himachal Pradesh</t>
  </si>
  <si>
    <t>Jammu and Kasmir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</si>
  <si>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</si>
  <si>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</si>
  <si>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</si>
  <si>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</si>
  <si>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</si>
  <si>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</si>
  <si>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</si>
  <si>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</si>
  <si>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</si>
  <si>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</si>
  <si>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</si>
  <si>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</si>
  <si>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</si>
  <si>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</t>
  </si>
  <si>
    <t>Tripura</t>
  </si>
  <si>
    <t>Uttaranchal</t>
  </si>
  <si>
    <t>Uttar Pradesh</t>
  </si>
  <si>
    <t>West Bengal</t>
  </si>
  <si>
    <t>T  O  T  A  L</t>
  </si>
  <si>
    <t>Table  VIII(A):  Inward &amp; Outward movement of Goods (All ITCHSs combined) by Indian Rail during 2015-16               (Figures in Thousand MT 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</si>
</sst>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FF3300"/>
      <name val="Arial"/>
      <family val="2"/>
    </font>
    <font>
      <b/>
      <sz val="11"/>
      <color rgb="FFFF33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4" fillId="3" borderId="4" xfId="1" applyFont="1" applyFill="1" applyBorder="1" applyAlignment="1"/>
    <xf numFmtId="0" fontId="1" fillId="3" borderId="0" xfId="0" applyFont="1" applyFill="1"/>
    <xf numFmtId="1" fontId="0" fillId="0" borderId="0" xfId="0" applyNumberFormat="1"/>
    <xf numFmtId="0" fontId="3" fillId="2" borderId="4" xfId="1" applyFont="1" applyFill="1" applyBorder="1" applyAlignment="1"/>
    <xf numFmtId="1" fontId="5" fillId="4" borderId="4" xfId="1" applyNumberFormat="1" applyFont="1" applyFill="1" applyBorder="1"/>
    <xf numFmtId="1" fontId="6" fillId="4" borderId="4" xfId="1" applyNumberFormat="1" applyFont="1" applyFill="1" applyBorder="1"/>
    <xf numFmtId="1" fontId="6" fillId="4" borderId="4" xfId="1" applyNumberFormat="1" applyFont="1" applyFill="1" applyBorder="1" applyAlignment="1"/>
    <xf numFmtId="0" fontId="3" fillId="3" borderId="4" xfId="1" applyFont="1" applyFill="1" applyBorder="1"/>
    <xf numFmtId="1" fontId="7" fillId="4" borderId="4" xfId="1" applyNumberFormat="1" applyFont="1" applyFill="1" applyBorder="1"/>
    <xf numFmtId="1" fontId="8" fillId="4" borderId="0" xfId="0" applyNumberFormat="1" applyFont="1" applyFill="1"/>
    <xf numFmtId="0" fontId="3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>
                <a:solidFill>
                  <a:schemeClr val="tx2">
                    <a:lumMod val="50000"/>
                  </a:schemeClr>
                </a:solidFill>
              </a:defRPr>
            </a:pPr>
            <a:r>
              <a:rPr lang="en-US">
                <a:solidFill>
                  <a:schemeClr val="tx2">
                    <a:lumMod val="50000"/>
                  </a:schemeClr>
                </a:solidFill>
              </a:rPr>
              <a:t>Inward and Outward</a:t>
            </a:r>
            <a:r>
              <a:rPr lang="en-US" baseline="0">
                <a:solidFill>
                  <a:schemeClr val="tx2">
                    <a:lumMod val="50000"/>
                  </a:schemeClr>
                </a:solidFill>
              </a:rPr>
              <a:t> Movements of Goods (all commodities together) between the States by Indian Rail during 2015 - 16 (Figures in Thousand MT)</a:t>
            </a:r>
            <a:endParaRPr lang="en-US">
              <a:solidFill>
                <a:schemeClr val="tx2">
                  <a:lumMod val="50000"/>
                </a:schemeClr>
              </a:solidFill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Sheet1!$D$3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Sheet1!$C$4:$C$33</c:f>
              <c:strCache>
                <c:ptCount val="30"/>
                <c:pt idx="0">
                  <c:v>Andhra Pradesh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Sheet1!$D$4:$D$33</c:f>
              <c:numCache>
                <c:formatCode>0</c:formatCode>
                <c:ptCount val="30"/>
                <c:pt idx="0">
                  <c:v>43670.183100000002</c:v>
                </c:pt>
                <c:pt idx="1">
                  <c:v>11055.4393</c:v>
                </c:pt>
                <c:pt idx="2">
                  <c:v>8.4105000000000008</c:v>
                </c:pt>
                <c:pt idx="3">
                  <c:v>46337.64</c:v>
                </c:pt>
                <c:pt idx="4">
                  <c:v>39451.8773</c:v>
                </c:pt>
                <c:pt idx="5">
                  <c:v>1760.9476</c:v>
                </c:pt>
                <c:pt idx="6">
                  <c:v>13160.4311</c:v>
                </c:pt>
                <c:pt idx="7">
                  <c:v>2220.7001</c:v>
                </c:pt>
                <c:pt idx="8">
                  <c:v>42318.1774</c:v>
                </c:pt>
                <c:pt idx="9">
                  <c:v>24899.4247</c:v>
                </c:pt>
                <c:pt idx="10">
                  <c:v>94.965400000000002</c:v>
                </c:pt>
                <c:pt idx="11">
                  <c:v>4384.9089000000004</c:v>
                </c:pt>
                <c:pt idx="12">
                  <c:v>61603.235800000002</c:v>
                </c:pt>
                <c:pt idx="13">
                  <c:v>56239.133099999999</c:v>
                </c:pt>
                <c:pt idx="14">
                  <c:v>6201.5060999999996</c:v>
                </c:pt>
                <c:pt idx="15">
                  <c:v>32901.647900000004</c:v>
                </c:pt>
                <c:pt idx="16">
                  <c:v>81295.645699999994</c:v>
                </c:pt>
                <c:pt idx="17">
                  <c:v>63.052900000000001</c:v>
                </c:pt>
                <c:pt idx="18">
                  <c:v>0</c:v>
                </c:pt>
                <c:pt idx="19">
                  <c:v>166.97550000000001</c:v>
                </c:pt>
                <c:pt idx="20">
                  <c:v>574.80719999999997</c:v>
                </c:pt>
                <c:pt idx="21">
                  <c:v>27317.560799999999</c:v>
                </c:pt>
                <c:pt idx="22">
                  <c:v>88.855000000000004</c:v>
                </c:pt>
                <c:pt idx="23">
                  <c:v>22556.455000000002</c:v>
                </c:pt>
                <c:pt idx="24">
                  <c:v>35208.827700000002</c:v>
                </c:pt>
                <c:pt idx="25">
                  <c:v>16960.367399999999</c:v>
                </c:pt>
                <c:pt idx="26">
                  <c:v>489.68220000000002</c:v>
                </c:pt>
                <c:pt idx="27">
                  <c:v>3898.4312</c:v>
                </c:pt>
                <c:pt idx="28">
                  <c:v>64469.9038</c:v>
                </c:pt>
                <c:pt idx="29">
                  <c:v>71065.063099999999</c:v>
                </c:pt>
              </c:numCache>
            </c:numRef>
          </c:val>
        </c:ser>
        <c:ser>
          <c:idx val="1"/>
          <c:order val="1"/>
          <c:tx>
            <c:strRef>
              <c:f>Sheet1!$E$3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Sheet1!$C$4:$C$33</c:f>
              <c:strCache>
                <c:ptCount val="30"/>
                <c:pt idx="0">
                  <c:v>Andhra Pradesh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Sheet1!$E$4:$E$33</c:f>
              <c:numCache>
                <c:formatCode>0</c:formatCode>
                <c:ptCount val="30"/>
                <c:pt idx="0">
                  <c:v>85507.460999999996</c:v>
                </c:pt>
                <c:pt idx="1">
                  <c:v>2835.1071000000002</c:v>
                </c:pt>
                <c:pt idx="2">
                  <c:v>0</c:v>
                </c:pt>
                <c:pt idx="3">
                  <c:v>1715.4106999999999</c:v>
                </c:pt>
                <c:pt idx="4">
                  <c:v>93546.709900000002</c:v>
                </c:pt>
                <c:pt idx="5">
                  <c:v>42.418999999999997</c:v>
                </c:pt>
                <c:pt idx="6">
                  <c:v>3082.3829999999998</c:v>
                </c:pt>
                <c:pt idx="7">
                  <c:v>13243.808000000001</c:v>
                </c:pt>
                <c:pt idx="8">
                  <c:v>58657.771999999997</c:v>
                </c:pt>
                <c:pt idx="9">
                  <c:v>17166.564900000001</c:v>
                </c:pt>
                <c:pt idx="10">
                  <c:v>30.835999999999999</c:v>
                </c:pt>
                <c:pt idx="11">
                  <c:v>6.4000000000000001E-2</c:v>
                </c:pt>
                <c:pt idx="12">
                  <c:v>46444.849000000002</c:v>
                </c:pt>
                <c:pt idx="13">
                  <c:v>22980.7176</c:v>
                </c:pt>
                <c:pt idx="14">
                  <c:v>2192.3928999999998</c:v>
                </c:pt>
                <c:pt idx="15">
                  <c:v>45827.466699999997</c:v>
                </c:pt>
                <c:pt idx="16">
                  <c:v>41873.813800000004</c:v>
                </c:pt>
                <c:pt idx="17">
                  <c:v>0</c:v>
                </c:pt>
                <c:pt idx="18">
                  <c:v>0</c:v>
                </c:pt>
                <c:pt idx="19">
                  <c:v>32.068899999999999</c:v>
                </c:pt>
                <c:pt idx="20">
                  <c:v>16.786999999999999</c:v>
                </c:pt>
                <c:pt idx="21">
                  <c:v>136618.54449999999</c:v>
                </c:pt>
                <c:pt idx="22">
                  <c:v>0</c:v>
                </c:pt>
                <c:pt idx="23">
                  <c:v>21776.852500000001</c:v>
                </c:pt>
                <c:pt idx="24">
                  <c:v>24199.4961</c:v>
                </c:pt>
                <c:pt idx="25">
                  <c:v>6998.6949999999997</c:v>
                </c:pt>
                <c:pt idx="26">
                  <c:v>39.706299999999999</c:v>
                </c:pt>
                <c:pt idx="27">
                  <c:v>941.85500000000002</c:v>
                </c:pt>
                <c:pt idx="28">
                  <c:v>53416.0674</c:v>
                </c:pt>
                <c:pt idx="29">
                  <c:v>31276.407500000001</c:v>
                </c:pt>
              </c:numCache>
            </c:numRef>
          </c:val>
        </c:ser>
        <c:axId val="44932096"/>
        <c:axId val="59187968"/>
      </c:barChart>
      <c:catAx>
        <c:axId val="44932096"/>
        <c:scaling>
          <c:orientation val="minMax"/>
        </c:scaling>
        <c:axPos val="b"/>
        <c:tickLblPos val="nextTo"/>
        <c:crossAx val="59187968"/>
        <c:crosses val="autoZero"/>
        <c:auto val="1"/>
        <c:lblAlgn val="ctr"/>
        <c:lblOffset val="100"/>
      </c:catAx>
      <c:valAx>
        <c:axId val="59187968"/>
        <c:scaling>
          <c:orientation val="minMax"/>
        </c:scaling>
        <c:axPos val="l"/>
        <c:majorGridlines/>
        <c:numFmt formatCode="0" sourceLinked="1"/>
        <c:tickLblPos val="nextTo"/>
        <c:crossAx val="449320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35</xdr:row>
      <xdr:rowOff>142875</xdr:rowOff>
    </xdr:from>
    <xdr:to>
      <xdr:col>13</xdr:col>
      <xdr:colOff>276225</xdr:colOff>
      <xdr:row>60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34"/>
  <sheetViews>
    <sheetView tabSelected="1" topLeftCell="A33" workbookViewId="0">
      <selection activeCell="G40" sqref="G40"/>
    </sheetView>
  </sheetViews>
  <sheetFormatPr defaultRowHeight="15"/>
  <cols>
    <col min="1" max="1" width="8.140625" customWidth="1"/>
    <col min="2" max="2" width="22.5703125" customWidth="1"/>
    <col min="3" max="3" width="22.28515625" bestFit="1" customWidth="1"/>
    <col min="6" max="6" width="18.140625" bestFit="1" customWidth="1"/>
  </cols>
  <sheetData>
    <row r="2" spans="2:9" ht="51" customHeight="1">
      <c r="B2" s="11" t="s">
        <v>36</v>
      </c>
      <c r="C2" s="12"/>
      <c r="D2" s="12"/>
      <c r="E2" s="12"/>
      <c r="F2" s="13"/>
    </row>
    <row r="3" spans="2:9">
      <c r="B3" s="1" t="s">
        <v>0</v>
      </c>
      <c r="C3" s="1" t="s">
        <v>1</v>
      </c>
      <c r="D3" s="2" t="s">
        <v>2</v>
      </c>
      <c r="E3" s="2" t="s">
        <v>3</v>
      </c>
      <c r="F3" s="2" t="s">
        <v>4</v>
      </c>
      <c r="G3" s="3"/>
      <c r="H3" s="3"/>
      <c r="I3" s="3"/>
    </row>
    <row r="4" spans="2:9">
      <c r="B4" s="4">
        <v>1</v>
      </c>
      <c r="C4" s="4" t="s">
        <v>5</v>
      </c>
      <c r="D4" s="5">
        <v>43670.183100000002</v>
      </c>
      <c r="E4" s="6">
        <v>85507.460999999996</v>
      </c>
      <c r="F4" s="10">
        <f t="shared" ref="F4:F34" si="0">SUM(D4:E4)</f>
        <v>129177.6441</v>
      </c>
      <c r="G4" s="3"/>
      <c r="H4" s="3"/>
      <c r="I4" s="3"/>
    </row>
    <row r="5" spans="2:9">
      <c r="B5" s="4">
        <v>2</v>
      </c>
      <c r="C5" s="4" t="s">
        <v>6</v>
      </c>
      <c r="D5" s="5">
        <v>11055.4393</v>
      </c>
      <c r="E5" s="6">
        <v>2835.1071000000002</v>
      </c>
      <c r="F5" s="10">
        <f t="shared" si="0"/>
        <v>13890.546399999999</v>
      </c>
      <c r="G5" s="3"/>
      <c r="H5" s="3"/>
      <c r="I5" s="3"/>
    </row>
    <row r="6" spans="2:9">
      <c r="B6" s="4">
        <v>3</v>
      </c>
      <c r="C6" s="4" t="s">
        <v>7</v>
      </c>
      <c r="D6" s="5">
        <v>8.4105000000000008</v>
      </c>
      <c r="E6" s="6">
        <v>0</v>
      </c>
      <c r="F6" s="10">
        <f t="shared" si="0"/>
        <v>8.4105000000000008</v>
      </c>
      <c r="G6" s="3"/>
      <c r="H6" s="3"/>
      <c r="I6" s="3"/>
    </row>
    <row r="7" spans="2:9">
      <c r="B7" s="4">
        <v>4</v>
      </c>
      <c r="C7" s="4" t="s">
        <v>8</v>
      </c>
      <c r="D7" s="5">
        <v>46337.64</v>
      </c>
      <c r="E7" s="6">
        <v>1715.4106999999999</v>
      </c>
      <c r="F7" s="10">
        <f t="shared" si="0"/>
        <v>48053.0507</v>
      </c>
      <c r="G7" s="3"/>
      <c r="H7" s="3"/>
      <c r="I7" s="3"/>
    </row>
    <row r="8" spans="2:9">
      <c r="B8" s="4">
        <v>5</v>
      </c>
      <c r="C8" s="4" t="s">
        <v>9</v>
      </c>
      <c r="D8" s="5">
        <v>39451.8773</v>
      </c>
      <c r="E8" s="6">
        <v>93546.709900000002</v>
      </c>
      <c r="F8" s="10">
        <f t="shared" si="0"/>
        <v>132998.58720000001</v>
      </c>
      <c r="G8" s="3"/>
      <c r="H8" s="3"/>
      <c r="I8" s="3"/>
    </row>
    <row r="9" spans="2:9">
      <c r="B9" s="4">
        <v>6</v>
      </c>
      <c r="C9" s="4" t="s">
        <v>10</v>
      </c>
      <c r="D9" s="5">
        <v>1760.9476</v>
      </c>
      <c r="E9" s="6">
        <v>42.418999999999997</v>
      </c>
      <c r="F9" s="10">
        <f t="shared" si="0"/>
        <v>1803.3666000000001</v>
      </c>
      <c r="G9" s="3"/>
      <c r="H9" s="3"/>
      <c r="I9" s="3"/>
    </row>
    <row r="10" spans="2:9">
      <c r="B10" s="4">
        <v>7</v>
      </c>
      <c r="C10" s="4" t="s">
        <v>11</v>
      </c>
      <c r="D10" s="5">
        <v>13160.4311</v>
      </c>
      <c r="E10" s="6">
        <v>3082.3829999999998</v>
      </c>
      <c r="F10" s="10">
        <f t="shared" si="0"/>
        <v>16242.8141</v>
      </c>
      <c r="G10" s="3"/>
      <c r="H10" s="3"/>
      <c r="I10" s="3"/>
    </row>
    <row r="11" spans="2:9">
      <c r="B11" s="4">
        <v>8</v>
      </c>
      <c r="C11" s="4" t="s">
        <v>12</v>
      </c>
      <c r="D11" s="5">
        <v>2220.7001</v>
      </c>
      <c r="E11" s="6">
        <v>13243.808000000001</v>
      </c>
      <c r="F11" s="10">
        <f t="shared" si="0"/>
        <v>15464.508100000001</v>
      </c>
      <c r="G11" s="3"/>
      <c r="H11" s="3"/>
      <c r="I11" s="3"/>
    </row>
    <row r="12" spans="2:9">
      <c r="B12" s="4">
        <v>9</v>
      </c>
      <c r="C12" s="4" t="s">
        <v>13</v>
      </c>
      <c r="D12" s="5">
        <v>42318.1774</v>
      </c>
      <c r="E12" s="6">
        <v>58657.771999999997</v>
      </c>
      <c r="F12" s="10">
        <f t="shared" si="0"/>
        <v>100975.9494</v>
      </c>
      <c r="G12" s="3"/>
      <c r="H12" s="3"/>
      <c r="I12" s="3"/>
    </row>
    <row r="13" spans="2:9">
      <c r="B13" s="4">
        <v>10</v>
      </c>
      <c r="C13" s="4" t="s">
        <v>14</v>
      </c>
      <c r="D13" s="5">
        <v>24899.4247</v>
      </c>
      <c r="E13" s="6">
        <v>17166.564900000001</v>
      </c>
      <c r="F13" s="10">
        <f t="shared" si="0"/>
        <v>42065.989600000001</v>
      </c>
      <c r="G13" s="3"/>
      <c r="H13" s="3"/>
      <c r="I13" s="3"/>
    </row>
    <row r="14" spans="2:9">
      <c r="B14" s="4">
        <v>11</v>
      </c>
      <c r="C14" s="4" t="s">
        <v>15</v>
      </c>
      <c r="D14" s="5">
        <v>94.965400000000002</v>
      </c>
      <c r="E14" s="6">
        <v>30.835999999999999</v>
      </c>
      <c r="F14" s="10">
        <f t="shared" si="0"/>
        <v>125.8014</v>
      </c>
      <c r="G14" s="3"/>
      <c r="H14" s="3"/>
      <c r="I14" s="3"/>
    </row>
    <row r="15" spans="2:9">
      <c r="B15" s="4">
        <v>12</v>
      </c>
      <c r="C15" s="4" t="s">
        <v>16</v>
      </c>
      <c r="D15" s="5">
        <v>4384.9089000000004</v>
      </c>
      <c r="E15" s="6">
        <v>6.4000000000000001E-2</v>
      </c>
      <c r="F15" s="10">
        <f t="shared" si="0"/>
        <v>4384.9729000000007</v>
      </c>
      <c r="G15" s="3"/>
      <c r="H15" s="3"/>
      <c r="I15" s="3"/>
    </row>
    <row r="16" spans="2:9">
      <c r="B16" s="4">
        <v>13</v>
      </c>
      <c r="C16" s="4" t="s">
        <v>17</v>
      </c>
      <c r="D16" s="5">
        <v>61603.235800000002</v>
      </c>
      <c r="E16" s="6">
        <v>46444.849000000002</v>
      </c>
      <c r="F16" s="10">
        <f t="shared" si="0"/>
        <v>108048.08480000001</v>
      </c>
      <c r="G16" s="3"/>
      <c r="H16" s="3"/>
      <c r="I16" s="3"/>
    </row>
    <row r="17" spans="2:9">
      <c r="B17" s="4">
        <v>14</v>
      </c>
      <c r="C17" s="4" t="s">
        <v>18</v>
      </c>
      <c r="D17" s="5">
        <v>56239.133099999999</v>
      </c>
      <c r="E17" s="6">
        <v>22980.7176</v>
      </c>
      <c r="F17" s="10">
        <f t="shared" si="0"/>
        <v>79219.850699999995</v>
      </c>
      <c r="G17" s="3"/>
      <c r="H17" s="3"/>
      <c r="I17" s="3"/>
    </row>
    <row r="18" spans="2:9">
      <c r="B18" s="4">
        <v>15</v>
      </c>
      <c r="C18" s="4" t="s">
        <v>19</v>
      </c>
      <c r="D18" s="5">
        <v>6201.5060999999996</v>
      </c>
      <c r="E18" s="6">
        <v>2192.3928999999998</v>
      </c>
      <c r="F18" s="10">
        <f t="shared" si="0"/>
        <v>8393.8989999999994</v>
      </c>
      <c r="G18" s="3"/>
      <c r="H18" s="3"/>
      <c r="I18" s="3"/>
    </row>
    <row r="19" spans="2:9">
      <c r="B19" s="4">
        <v>16</v>
      </c>
      <c r="C19" s="4" t="s">
        <v>20</v>
      </c>
      <c r="D19" s="5">
        <v>32901.647900000004</v>
      </c>
      <c r="E19" s="6">
        <v>45827.466699999997</v>
      </c>
      <c r="F19" s="10">
        <f t="shared" si="0"/>
        <v>78729.114600000001</v>
      </c>
      <c r="G19" s="3"/>
      <c r="H19" s="3"/>
      <c r="I19" s="3"/>
    </row>
    <row r="20" spans="2:9">
      <c r="B20" s="4">
        <v>17</v>
      </c>
      <c r="C20" s="4" t="s">
        <v>21</v>
      </c>
      <c r="D20" s="5">
        <v>81295.645699999994</v>
      </c>
      <c r="E20" s="6">
        <v>41873.813800000004</v>
      </c>
      <c r="F20" s="10">
        <f t="shared" si="0"/>
        <v>123169.4595</v>
      </c>
      <c r="G20" s="3"/>
      <c r="H20" s="3"/>
      <c r="I20" s="3"/>
    </row>
    <row r="21" spans="2:9">
      <c r="B21" s="4">
        <v>18</v>
      </c>
      <c r="C21" s="4" t="s">
        <v>22</v>
      </c>
      <c r="D21" s="5">
        <v>63.052900000000001</v>
      </c>
      <c r="E21" s="6">
        <v>0</v>
      </c>
      <c r="F21" s="10">
        <f t="shared" si="0"/>
        <v>63.052900000000001</v>
      </c>
      <c r="G21" s="3"/>
      <c r="H21" s="3"/>
      <c r="I21" s="3"/>
    </row>
    <row r="22" spans="2:9">
      <c r="B22" s="4">
        <v>19</v>
      </c>
      <c r="C22" s="4" t="s">
        <v>23</v>
      </c>
      <c r="D22" s="5">
        <v>0</v>
      </c>
      <c r="E22" s="6">
        <v>0</v>
      </c>
      <c r="F22" s="10">
        <f t="shared" si="0"/>
        <v>0</v>
      </c>
      <c r="G22" s="3"/>
      <c r="H22" s="3"/>
      <c r="I22" s="3"/>
    </row>
    <row r="23" spans="2:9">
      <c r="B23" s="4">
        <v>20</v>
      </c>
      <c r="C23" s="4" t="s">
        <v>24</v>
      </c>
      <c r="D23" s="5">
        <v>166.97550000000001</v>
      </c>
      <c r="E23" s="6">
        <v>32.068899999999999</v>
      </c>
      <c r="F23" s="10">
        <f t="shared" si="0"/>
        <v>199.0444</v>
      </c>
      <c r="G23" s="3"/>
      <c r="H23" s="3"/>
      <c r="I23" s="3"/>
    </row>
    <row r="24" spans="2:9">
      <c r="B24" s="4">
        <v>21</v>
      </c>
      <c r="C24" s="4" t="s">
        <v>25</v>
      </c>
      <c r="D24" s="5">
        <v>574.80719999999997</v>
      </c>
      <c r="E24" s="6">
        <v>16.786999999999999</v>
      </c>
      <c r="F24" s="10">
        <f t="shared" si="0"/>
        <v>591.5942</v>
      </c>
      <c r="G24" s="3"/>
      <c r="H24" s="3"/>
      <c r="I24" s="3"/>
    </row>
    <row r="25" spans="2:9">
      <c r="B25" s="4">
        <v>22</v>
      </c>
      <c r="C25" s="4" t="s">
        <v>26</v>
      </c>
      <c r="D25" s="5">
        <v>27317.560799999999</v>
      </c>
      <c r="E25" s="6">
        <v>136618.54449999999</v>
      </c>
      <c r="F25" s="10">
        <f t="shared" si="0"/>
        <v>163936.1053</v>
      </c>
      <c r="G25" s="3"/>
      <c r="H25" s="3"/>
      <c r="I25" s="3"/>
    </row>
    <row r="26" spans="2:9">
      <c r="B26" s="4">
        <v>23</v>
      </c>
      <c r="C26" s="4" t="s">
        <v>27</v>
      </c>
      <c r="D26" s="5">
        <v>88.855000000000004</v>
      </c>
      <c r="E26" s="6">
        <v>0</v>
      </c>
      <c r="F26" s="10">
        <f t="shared" si="0"/>
        <v>88.855000000000004</v>
      </c>
      <c r="G26" s="3"/>
      <c r="H26" s="3"/>
      <c r="I26" s="3"/>
    </row>
    <row r="27" spans="2:9">
      <c r="B27" s="4">
        <v>24</v>
      </c>
      <c r="C27" s="4" t="s">
        <v>28</v>
      </c>
      <c r="D27" s="5">
        <v>22556.455000000002</v>
      </c>
      <c r="E27" s="6">
        <v>21776.852500000001</v>
      </c>
      <c r="F27" s="10">
        <f t="shared" si="0"/>
        <v>44333.307500000003</v>
      </c>
      <c r="G27" s="3"/>
      <c r="H27" s="3"/>
      <c r="I27" s="3"/>
    </row>
    <row r="28" spans="2:9">
      <c r="B28" s="4">
        <v>25</v>
      </c>
      <c r="C28" s="4" t="s">
        <v>29</v>
      </c>
      <c r="D28" s="5">
        <v>35208.827700000002</v>
      </c>
      <c r="E28" s="6">
        <v>24199.4961</v>
      </c>
      <c r="F28" s="10">
        <f t="shared" si="0"/>
        <v>59408.323799999998</v>
      </c>
      <c r="G28" s="3"/>
      <c r="H28" s="3"/>
      <c r="I28" s="3"/>
    </row>
    <row r="29" spans="2:9">
      <c r="B29" s="4">
        <v>26</v>
      </c>
      <c r="C29" s="4" t="s">
        <v>30</v>
      </c>
      <c r="D29" s="5">
        <v>16960.367399999999</v>
      </c>
      <c r="E29" s="6">
        <v>6998.6949999999997</v>
      </c>
      <c r="F29" s="10">
        <f t="shared" si="0"/>
        <v>23959.062399999999</v>
      </c>
      <c r="G29" s="3"/>
      <c r="H29" s="3"/>
      <c r="I29" s="3"/>
    </row>
    <row r="30" spans="2:9">
      <c r="B30" s="4">
        <v>27</v>
      </c>
      <c r="C30" s="4" t="s">
        <v>31</v>
      </c>
      <c r="D30" s="5">
        <v>489.68220000000002</v>
      </c>
      <c r="E30" s="6">
        <v>39.706299999999999</v>
      </c>
      <c r="F30" s="10">
        <f t="shared" si="0"/>
        <v>529.38850000000002</v>
      </c>
      <c r="G30" s="3"/>
      <c r="H30" s="3"/>
      <c r="I30" s="3"/>
    </row>
    <row r="31" spans="2:9">
      <c r="B31" s="4">
        <v>28</v>
      </c>
      <c r="C31" s="4" t="s">
        <v>32</v>
      </c>
      <c r="D31" s="5">
        <v>3898.4312</v>
      </c>
      <c r="E31" s="6">
        <v>941.85500000000002</v>
      </c>
      <c r="F31" s="10">
        <f t="shared" si="0"/>
        <v>4840.2862000000005</v>
      </c>
      <c r="G31" s="3"/>
      <c r="H31" s="3"/>
      <c r="I31" s="3"/>
    </row>
    <row r="32" spans="2:9">
      <c r="B32" s="4">
        <v>29</v>
      </c>
      <c r="C32" s="4" t="s">
        <v>33</v>
      </c>
      <c r="D32" s="5">
        <v>64469.9038</v>
      </c>
      <c r="E32" s="6">
        <v>53416.0674</v>
      </c>
      <c r="F32" s="10">
        <f t="shared" si="0"/>
        <v>117885.9712</v>
      </c>
      <c r="G32" s="3"/>
      <c r="H32" s="3"/>
      <c r="I32" s="3"/>
    </row>
    <row r="33" spans="2:9">
      <c r="B33" s="4">
        <v>30</v>
      </c>
      <c r="C33" s="4" t="s">
        <v>34</v>
      </c>
      <c r="D33" s="5">
        <v>71065.063099999999</v>
      </c>
      <c r="E33" s="7">
        <v>31276.407500000001</v>
      </c>
      <c r="F33" s="10">
        <f t="shared" si="0"/>
        <v>102341.4706</v>
      </c>
      <c r="G33" s="3"/>
      <c r="H33" s="3"/>
      <c r="I33" s="3"/>
    </row>
    <row r="34" spans="2:9">
      <c r="B34" s="4"/>
      <c r="C34" s="8" t="s">
        <v>35</v>
      </c>
      <c r="D34" s="9">
        <f>SUM(D4:D33)</f>
        <v>710464.25579999993</v>
      </c>
      <c r="E34" s="10">
        <f>SUM(E4:E33)</f>
        <v>710464.25579999993</v>
      </c>
      <c r="F34" s="10">
        <f t="shared" si="0"/>
        <v>1420928.5115999999</v>
      </c>
      <c r="G34" s="3"/>
      <c r="H34" s="3"/>
      <c r="I34" s="3"/>
    </row>
  </sheetData>
  <sheetProtection password="CB84" sheet="1" objects="1" scenarios="1"/>
  <mergeCells count="1">
    <mergeCell ref="B2:F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2016-11-29T07:55:52Z</dcterms:modified>
</cp:coreProperties>
</file>